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borist\Documents\razpisi\Jordanov kot Niz1-Izvedba\"/>
    </mc:Choice>
  </mc:AlternateContent>
  <xr:revisionPtr revIDLastSave="0" documentId="13_ncr:1_{649884A0-75B7-4E13-B4A1-78AD8B3BCEF6}" xr6:coauthVersionLast="47" xr6:coauthVersionMax="47" xr10:uidLastSave="{00000000-0000-0000-0000-000000000000}"/>
  <bookViews>
    <workbookView xWindow="735" yWindow="735" windowWidth="25620" windowHeight="1407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PREDDELA'!$B$20</definedName>
    <definedName name="_1.4_Predhodna_dela">'1. PREDDELA'!#REF!</definedName>
    <definedName name="_1.5_Geotehnika_predorov">'1. PREDDELA'!#REF!</definedName>
    <definedName name="_1_preddela_1" localSheetId="1">'1. PREDDELA'!$B$2:$F$34</definedName>
    <definedName name="_1_preddela_1" localSheetId="2">'2. ZEMELJSKA DELA'!$B$2:$F$20</definedName>
    <definedName name="_1_preddela_1" localSheetId="3">'3. VOZIŠČNE KONSTRUKCIJE'!$B$2:$F$28</definedName>
    <definedName name="_1_preddela_1" localSheetId="4">'4. ODVODNJAVANJE'!$B$2:$F$7</definedName>
    <definedName name="_1_preddela_1" localSheetId="5">'5. GRADBENA IN OBRTNIŠKA DELA'!$B$2:$F$6</definedName>
    <definedName name="_1_preddela_1" localSheetId="6">'6. OPREMA CEST'!$B$2:$F$6</definedName>
    <definedName name="_1_preddela_1" localSheetId="7">'7. TUJE STORITVE'!$B$2:$F$13</definedName>
    <definedName name="_2.1_Izkopi">'2. ZEMELJSKA DELA'!$B$6</definedName>
    <definedName name="_2.2_Planum_tal">'2. ZEMELJSKA DELA'!#REF!</definedName>
    <definedName name="_2.3_ločilne_drenažne_filterske_plasti">'2. ZEMELJSKA DELA'!#REF!</definedName>
    <definedName name="_2.4_Nasipi_zasipi_posteljica">'2. ZEMELJSKA DELA'!$B$10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DELA'!$B$14</definedName>
    <definedName name="_3.1_Nosilne_plasti">'3. VOZIŠČNE KONSTRUKCIJE'!$B$6</definedName>
    <definedName name="_3.2_Obrabne_plasti">'3. VOZIŠČNE KONSTRUKCIJE'!$B$15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ODVODNJAVANJE'!#REF!</definedName>
    <definedName name="_4.2_Drenaže">'4. ODVODNJAVANJE'!#REF!</definedName>
    <definedName name="_4.3_Kanalizacija">'4. ODVODNJAVANJE'!#REF!</definedName>
    <definedName name="_4.4_Jaški">'4. ODVODNJAVANJE'!#REF!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DELA'!#REF!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STORITVE'!$B$6</definedName>
    <definedName name="_xlnm._FilterDatabase" localSheetId="1" hidden="1">'1. PREDDELA'!$E$1:$G$34</definedName>
    <definedName name="_xlnm._FilterDatabase" localSheetId="2" hidden="1">'2. ZEMELJSKA DELA'!$E$1:$G$20</definedName>
    <definedName name="_xlnm._FilterDatabase" localSheetId="3" hidden="1">'3. VOZIŠČNE KONSTRUKCIJE'!$E$1:$G$28</definedName>
    <definedName name="_xlnm._FilterDatabase" localSheetId="4" hidden="1">'4. ODVODNJAVANJE'!$E$1:$G$7</definedName>
    <definedName name="_xlnm._FilterDatabase" localSheetId="5" hidden="1">'5. GRADBENA IN OBRTNIŠKA DELA'!$E$1:$G$6</definedName>
    <definedName name="_xlnm._FilterDatabase" localSheetId="6" hidden="1">'6. OPREMA CEST'!$E$1:$G$6</definedName>
    <definedName name="_xlnm._FilterDatabase" localSheetId="7" hidden="1">'7. TUJE STORITVE'!$E$1:$G$13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PREDDELA'!$B$20</definedName>
    <definedName name="_xlnm.Print_Area" localSheetId="1">'1. PREDDELA'!$A$1:$G$34</definedName>
    <definedName name="_xlnm.Print_Area" localSheetId="2">'2. ZEMELJSKA DELA'!$A$1:$G$20</definedName>
    <definedName name="_xlnm.Print_Area" localSheetId="3">'3. VOZIŠČNE KONSTRUKCIJE'!$A$1:$G$28</definedName>
    <definedName name="_xlnm.Print_Area" localSheetId="4">'4. ODVODNJAVANJE'!$A$1:$G$7</definedName>
    <definedName name="_xlnm.Print_Area" localSheetId="5">'5. GRADBENA IN OBRTNIŠKA DELA'!$A$1:$G$6</definedName>
    <definedName name="_xlnm.Print_Area" localSheetId="6">'6. OPREMA CEST'!$A$1:$G$6</definedName>
    <definedName name="_xlnm.Print_Area" localSheetId="0">REKAPITULACIJA!$A$1:$I$36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81029"/>
</workbook>
</file>

<file path=xl/calcChain.xml><?xml version="1.0" encoding="utf-8"?>
<calcChain xmlns="http://schemas.openxmlformats.org/spreadsheetml/2006/main">
  <c r="F6" i="8" l="1"/>
  <c r="F6" i="7"/>
  <c r="E25" i="5"/>
  <c r="E18" i="2"/>
  <c r="O5" i="4"/>
  <c r="E8" i="2"/>
  <c r="E19" i="5"/>
  <c r="E18" i="4"/>
  <c r="E9" i="5"/>
  <c r="O6" i="4"/>
  <c r="P6" i="4" l="1"/>
  <c r="E23" i="5"/>
  <c r="E8" i="4"/>
  <c r="E17" i="4" s="1"/>
  <c r="E16" i="4" s="1"/>
  <c r="G10" i="9" l="1"/>
  <c r="G11" i="9" l="1"/>
  <c r="E24" i="5" l="1"/>
  <c r="E5" i="4" l="1"/>
  <c r="E9" i="2" l="1"/>
  <c r="G24" i="2" l="1"/>
  <c r="G8" i="9" l="1"/>
  <c r="G9" i="9"/>
  <c r="G16" i="4"/>
  <c r="G17" i="4"/>
  <c r="G18" i="4"/>
  <c r="G23" i="5"/>
  <c r="G24" i="5"/>
  <c r="G25" i="5"/>
  <c r="G19" i="5"/>
  <c r="G13" i="5"/>
  <c r="G9" i="5"/>
  <c r="G12" i="4"/>
  <c r="G8" i="4"/>
  <c r="G32" i="2"/>
  <c r="G31" i="2"/>
  <c r="G27" i="2"/>
  <c r="G23" i="2"/>
  <c r="G17" i="2"/>
  <c r="G18" i="2"/>
  <c r="G8" i="2"/>
  <c r="G9" i="2"/>
  <c r="G10" i="2"/>
  <c r="G11" i="2"/>
  <c r="E7" i="9"/>
  <c r="E6" i="9"/>
  <c r="E5" i="9"/>
  <c r="E22" i="5"/>
  <c r="E21" i="5"/>
  <c r="E20" i="5"/>
  <c r="E18" i="5"/>
  <c r="E17" i="5"/>
  <c r="E16" i="5"/>
  <c r="E12" i="5"/>
  <c r="E11" i="5"/>
  <c r="E8" i="5"/>
  <c r="E7" i="5"/>
  <c r="E15" i="4"/>
  <c r="E14" i="4"/>
  <c r="E13" i="4"/>
  <c r="E11" i="4"/>
  <c r="E10" i="4"/>
  <c r="E7" i="4"/>
  <c r="E6" i="4"/>
  <c r="E30" i="2"/>
  <c r="E29" i="2"/>
  <c r="E28" i="2"/>
  <c r="E26" i="2"/>
  <c r="E25" i="2"/>
  <c r="E22" i="2"/>
  <c r="E21" i="2"/>
  <c r="E16" i="2"/>
  <c r="E15" i="2"/>
  <c r="E14" i="2"/>
  <c r="E7" i="2"/>
  <c r="E6" i="2"/>
  <c r="E5" i="2"/>
  <c r="H24" i="1" l="1"/>
  <c r="F7" i="6"/>
  <c r="F20" i="4"/>
  <c r="H16" i="1" s="1"/>
  <c r="H22" i="1" l="1"/>
  <c r="F28" i="5"/>
  <c r="H18" i="1" s="1"/>
  <c r="F34" i="2"/>
  <c r="H14" i="1" s="1"/>
  <c r="H20" i="1"/>
  <c r="F13" i="9" l="1"/>
  <c r="H26" i="1" s="1"/>
  <c r="H28" i="1" s="1"/>
  <c r="H31" i="1" l="1"/>
  <c r="H33" i="1" l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<sst xmlns="http://schemas.openxmlformats.org/spreadsheetml/2006/main" count="181" uniqueCount="121">
  <si>
    <t>1.   PREDDELA</t>
  </si>
  <si>
    <t>km</t>
  </si>
  <si>
    <t>11 121</t>
  </si>
  <si>
    <t>11 131</t>
  </si>
  <si>
    <t>kos</t>
  </si>
  <si>
    <t>11 221</t>
  </si>
  <si>
    <t>11 631</t>
  </si>
  <si>
    <t>m2</t>
  </si>
  <si>
    <t>m1</t>
  </si>
  <si>
    <t>m3</t>
  </si>
  <si>
    <t>12 373</t>
  </si>
  <si>
    <t>12 382</t>
  </si>
  <si>
    <t>dan</t>
  </si>
  <si>
    <t>13 113</t>
  </si>
  <si>
    <t>13 211</t>
  </si>
  <si>
    <t>13 311</t>
  </si>
  <si>
    <t>13 312</t>
  </si>
  <si>
    <t>1.1 Geodetska dela</t>
  </si>
  <si>
    <t>1.2  Čiščenje terena</t>
  </si>
  <si>
    <t>1.2.3 Porušitev in odstranitev voziščnih konstrukcij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</si>
  <si>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</si>
  <si>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</si>
  <si>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</si>
  <si>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</si>
  <si>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</si>
  <si>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</si>
  <si>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</si>
  <si>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</si>
  <si>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</si>
  <si>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</si>
  <si>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</si>
  <si>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</si>
  <si>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</si>
  <si>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</si>
  <si>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</si>
  <si>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>SKUPAJ PREDDELA:</t>
  </si>
  <si>
    <t>2.   ZEMELJSKA DELA</t>
  </si>
  <si>
    <t>21 224</t>
  </si>
  <si>
    <t>24 612</t>
  </si>
  <si>
    <t>t</t>
  </si>
  <si>
    <t>29 123</t>
  </si>
  <si>
    <t>29 152</t>
  </si>
  <si>
    <t>29 153</t>
  </si>
  <si>
    <t>SKUPAJ ZEMELJSKA DELA:</t>
  </si>
  <si>
    <t xml:space="preserve">Ureditev planuma nasipa, zasipa, klina ali posteljice iz zrnate kamnine – 3. kategorije
</t>
  </si>
  <si>
    <t>2.1  Izkopi</t>
  </si>
  <si>
    <t>2.4  Nasipi, zasipi, klini, posteljica in glinasti naboj</t>
  </si>
  <si>
    <t>2.9  Prevozi, razprostiranje in ureditev deponij materiala</t>
  </si>
  <si>
    <t>3.   VOZIŠČNE KONSTRUKCIJE</t>
  </si>
  <si>
    <t>3.1.1 Nevezane nosilne plasti</t>
  </si>
  <si>
    <t>4.   ODVODNJAVANJE</t>
  </si>
  <si>
    <t>5.   GRADBENA IN OBRTNIŠKA DELA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</si>
  <si>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</si>
  <si>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</si>
  <si>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</si>
  <si>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</si>
  <si>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</si>
  <si>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</si>
  <si>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SKUPAJ TUJE STORITVE:</t>
  </si>
  <si>
    <t>7.   TUJE STORITVE</t>
  </si>
  <si>
    <t>7.9  Preizkusi, nadzor in tehnična dokumentacija</t>
  </si>
  <si>
    <t>79 311</t>
  </si>
  <si>
    <t>ur</t>
  </si>
  <si>
    <t>79 351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</si>
  <si>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</si>
  <si>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</si>
  <si>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</si>
  <si>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</si>
  <si>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</si>
  <si>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</si>
  <si>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</si>
  <si>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</si>
  <si>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</si>
  <si>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</si>
  <si>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</si>
  <si>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</si>
  <si>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</si>
  <si>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</si>
  <si>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</si>
  <si>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</si>
  <si>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</si>
  <si>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</si>
  <si>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</si>
  <si>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>13 142</t>
  </si>
  <si>
    <t xml:space="preserve">Izdelava elaborata začasne prometne ureditve
</t>
  </si>
  <si>
    <t>22 % DDV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</si>
  <si>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</si>
  <si>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</si>
  <si>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</si>
  <si>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</si>
  <si>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</si>
  <si>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</si>
  <si>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 xml:space="preserve">Zaščita stikov s "teksabit trakom"
</t>
  </si>
  <si>
    <t>Zavarovanje gradbišča v času gradnje s popolno zaporo prometa</t>
  </si>
  <si>
    <t xml:space="preserve">Projektantski nadzor
</t>
  </si>
  <si>
    <t xml:space="preserve">Geotehnični nadzor
</t>
  </si>
  <si>
    <t>79 516</t>
  </si>
  <si>
    <t>79 517</t>
  </si>
  <si>
    <r>
      <t>Rezkanje in odvoz asfaltne krovne plasti v debelini 8 do 10 cm 
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</si>
  <si>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Pripravljalna dela
</t>
  </si>
  <si>
    <t xml:space="preserve">Organizacija gradbišča – odstranitev začasnih objektov
</t>
  </si>
  <si>
    <t xml:space="preserve">Organizacija gradbišča – postavitev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</si>
  <si>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</si>
  <si>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</si>
  <si>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</si>
  <si>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r>
      <t xml:space="preserve">Izdelava </t>
    </r>
    <r>
      <rPr>
        <i/>
        <sz val="10"/>
        <color theme="1"/>
        <rFont val="Arial Narrow"/>
        <family val="2"/>
        <charset val="238"/>
      </rPr>
      <t>geodetskega posnetka izvedenega stanja</t>
    </r>
    <r>
      <rPr>
        <sz val="10"/>
        <color theme="1"/>
        <rFont val="Arial Narrow"/>
        <family val="2"/>
        <charset val="238"/>
      </rPr>
      <t xml:space="preserve"> in projektne dokumentacije - </t>
    </r>
    <r>
      <rPr>
        <i/>
        <sz val="10"/>
        <color theme="1"/>
        <rFont val="Arial Narrow"/>
        <family val="2"/>
        <charset val="238"/>
      </rPr>
      <t xml:space="preserve">projekt izvedenih gradbenih del </t>
    </r>
    <r>
      <rPr>
        <sz val="10"/>
        <color theme="1"/>
        <rFont val="Arial Narrow"/>
        <family val="2"/>
        <charset val="238"/>
      </rPr>
      <t>(PID)</t>
    </r>
  </si>
  <si>
    <r>
      <t>Izdelava projektne</t>
    </r>
    <r>
      <rPr>
        <i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dokumentacije za </t>
    </r>
    <r>
      <rPr>
        <i/>
        <sz val="10"/>
        <color theme="1"/>
        <rFont val="Arial Narrow"/>
        <family val="2"/>
        <charset val="238"/>
      </rPr>
      <t>vzdrževanje in obratovanje</t>
    </r>
  </si>
  <si>
    <t>celoten izkop</t>
  </si>
  <si>
    <r>
      <t>Posnetek višine in položaja točke na terenu/objektu
(</t>
    </r>
    <r>
      <rPr>
        <i/>
        <sz val="10"/>
        <color theme="1"/>
        <rFont val="Arial Narrow"/>
        <family val="2"/>
        <charset val="238"/>
      </rPr>
      <t>zakoličba robov, radijev, jaškov, itd.</t>
    </r>
    <r>
      <rPr>
        <sz val="10"/>
        <color theme="1"/>
        <rFont val="Arial Narrow"/>
        <family val="2"/>
        <charset val="238"/>
      </rPr>
      <t xml:space="preserve">)
</t>
    </r>
  </si>
  <si>
    <t>vj</t>
  </si>
  <si>
    <t>cp 160</t>
  </si>
  <si>
    <t xml:space="preserve">Prevoz materiala na razdaljo nad 20 do 25 km
</t>
  </si>
  <si>
    <t>zakoličbene točke cesta, pločnik, jaški, grbina</t>
  </si>
  <si>
    <t>Rezanje asfaltne plasti s talno diamantno žago, debele 6 do 10 cm
(vozišče)</t>
  </si>
  <si>
    <t>Široki izkop vezljive zemljine – 3. kategorije – strojno z nakladanjem</t>
  </si>
  <si>
    <t>2523-26</t>
  </si>
  <si>
    <t>Ureditev cest ob obnovi kanalizacijskega omrežja na območju Jordanovega kota v naselju Log.</t>
  </si>
  <si>
    <r>
      <t xml:space="preserve">Izdelava nosilne plasti bituminizirane zmesi AC 22 base B 50/70 A3 v debelini 6 cm 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</si>
  <si>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v debelini 4,0 cm
</t>
    </r>
    <r>
      <rPr>
        <i/>
        <sz val="10"/>
        <color theme="1"/>
        <rFont val="Arial Narrow"/>
        <family val="2"/>
        <charset val="238"/>
      </rPr>
      <t>(vozišče, uvozi)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</si>
  <si>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t>CESTA B1 - B7</t>
  </si>
  <si>
    <t>8.    NEPREDVIDENA DELA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</si>
</sst>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7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4" fillId="0" borderId="4" xfId="0" applyFont="1" applyBorder="1"/>
    <xf numFmtId="164" fontId="14" fillId="0" borderId="6" xfId="0" applyNumberFormat="1" applyFont="1" applyBorder="1"/>
    <xf numFmtId="2" fontId="16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19" fillId="0" borderId="0" xfId="0" applyNumberFormat="1" applyFont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top" wrapText="1"/>
    </xf>
    <xf numFmtId="4" fontId="18" fillId="0" borderId="0" xfId="0" applyNumberFormat="1" applyFont="1" applyAlignment="1">
      <alignment horizontal="center" vertical="top" wrapText="1"/>
    </xf>
    <xf numFmtId="4" fontId="20" fillId="3" borderId="1" xfId="1" applyNumberFormat="1" applyFont="1" applyFill="1" applyAlignment="1">
      <alignment horizontal="center" vertical="center" wrapText="1"/>
    </xf>
    <xf numFmtId="4" fontId="20" fillId="0" borderId="2" xfId="1" applyNumberFormat="1" applyFont="1" applyFill="1" applyBorder="1" applyAlignment="1">
      <alignment horizontal="center" vertical="top" wrapText="1"/>
    </xf>
    <xf numFmtId="4" fontId="18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21" fillId="6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1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2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3" fillId="10" borderId="0" xfId="0" applyNumberFormat="1" applyFont="1" applyFill="1" applyAlignment="1">
      <alignment vertical="top"/>
    </xf>
    <xf numFmtId="2" fontId="22" fillId="5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0" fontId="11" fillId="13" borderId="0" xfId="0" applyFont="1" applyFill="1"/>
    <xf numFmtId="0" fontId="11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4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1"/>
  <sheetViews>
    <sheetView tabSelected="1" view="pageBreakPreview" topLeftCell="A7" zoomScale="85" zoomScaleNormal="85" zoomScaleSheetLayoutView="85" zoomScalePageLayoutView="120" workbookViewId="0">
      <selection activeCell="K21" sqref="K21"/>
    </sheetView>
  </sheetViews>
  <sheetFormatPr defaultRowHeight="16.5" x14ac:dyDescent="0.3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 x14ac:dyDescent="0.3">
      <c r="C4" s="27" t="s">
        <v>90</v>
      </c>
      <c r="E4" s="76" t="s">
        <v>115</v>
      </c>
      <c r="F4" s="76"/>
      <c r="G4" s="76"/>
      <c r="H4" s="76"/>
    </row>
    <row r="6" spans="3:9" ht="51.75" customHeight="1" x14ac:dyDescent="0.3">
      <c r="C6" s="29" t="s">
        <v>88</v>
      </c>
      <c r="D6" s="30"/>
      <c r="E6" s="77" t="s">
        <v>116</v>
      </c>
      <c r="F6" s="77"/>
      <c r="G6" s="77"/>
      <c r="H6" s="77"/>
      <c r="I6" s="30"/>
    </row>
    <row r="8" spans="3:9" ht="16.5" customHeight="1" x14ac:dyDescent="0.3">
      <c r="C8" s="27" t="s">
        <v>89</v>
      </c>
      <c r="E8" s="78" t="s">
        <v>119</v>
      </c>
      <c r="F8" s="78"/>
      <c r="G8" s="78"/>
      <c r="H8" s="78"/>
    </row>
    <row r="9" spans="3:9" ht="17.25" customHeight="1" x14ac:dyDescent="0.3">
      <c r="E9" s="78"/>
      <c r="F9" s="78"/>
      <c r="G9" s="78"/>
      <c r="H9" s="78"/>
    </row>
    <row r="11" spans="3:9" x14ac:dyDescent="0.3">
      <c r="C11" s="31" t="s">
        <v>30</v>
      </c>
    </row>
    <row r="14" spans="3:9" x14ac:dyDescent="0.3">
      <c r="C14" s="32" t="s">
        <v>74</v>
      </c>
      <c r="D14" s="33"/>
      <c r="E14" s="33"/>
      <c r="F14" s="33"/>
      <c r="G14" s="33"/>
      <c r="H14" s="34" t="str">
        <f>'1. PREDDELA'!F34</f>
        <v/>
      </c>
    </row>
    <row r="15" spans="3:9" x14ac:dyDescent="0.3">
      <c r="H15" s="35"/>
    </row>
    <row r="16" spans="3:9" x14ac:dyDescent="0.3">
      <c r="C16" s="32" t="s">
        <v>75</v>
      </c>
      <c r="D16" s="33"/>
      <c r="E16" s="33"/>
      <c r="F16" s="33"/>
      <c r="G16" s="33"/>
      <c r="H16" s="34" t="str">
        <f>'2. ZEMELJSKA DELA'!F20</f>
        <v/>
      </c>
    </row>
    <row r="17" spans="3:8" x14ac:dyDescent="0.3">
      <c r="H17" s="35"/>
    </row>
    <row r="18" spans="3:8" x14ac:dyDescent="0.3">
      <c r="C18" s="32" t="s">
        <v>76</v>
      </c>
      <c r="D18" s="33"/>
      <c r="E18" s="33"/>
      <c r="F18" s="33"/>
      <c r="G18" s="33"/>
      <c r="H18" s="34" t="str">
        <f>'3. VOZIŠČNE KONSTRUKCIJE'!F28</f>
        <v/>
      </c>
    </row>
    <row r="19" spans="3:8" x14ac:dyDescent="0.3">
      <c r="H19" s="35"/>
    </row>
    <row r="20" spans="3:8" x14ac:dyDescent="0.3">
      <c r="C20" s="32" t="s">
        <v>77</v>
      </c>
      <c r="D20" s="33"/>
      <c r="E20" s="33"/>
      <c r="F20" s="33"/>
      <c r="G20" s="33"/>
      <c r="H20" s="34" t="str">
        <f>'4. ODVODNJAVANJE'!F7</f>
        <v/>
      </c>
    </row>
    <row r="21" spans="3:8" x14ac:dyDescent="0.3">
      <c r="H21" s="35"/>
    </row>
    <row r="22" spans="3:8" x14ac:dyDescent="0.3">
      <c r="C22" s="32" t="s">
        <v>78</v>
      </c>
      <c r="D22" s="33"/>
      <c r="E22" s="33"/>
      <c r="F22" s="33"/>
      <c r="G22" s="33"/>
      <c r="H22" s="34" t="str">
        <f>'5. GRADBENA IN OBRTNIŠKA DELA'!F6</f>
        <v/>
      </c>
    </row>
    <row r="23" spans="3:8" x14ac:dyDescent="0.3">
      <c r="H23" s="35"/>
    </row>
    <row r="24" spans="3:8" x14ac:dyDescent="0.3">
      <c r="C24" s="32" t="s">
        <v>79</v>
      </c>
      <c r="D24" s="33"/>
      <c r="E24" s="33"/>
      <c r="F24" s="33"/>
      <c r="G24" s="33"/>
      <c r="H24" s="34" t="str">
        <f>'6. OPREMA CEST'!F6</f>
        <v/>
      </c>
    </row>
    <row r="25" spans="3:8" x14ac:dyDescent="0.3">
      <c r="H25" s="35"/>
    </row>
    <row r="26" spans="3:8" x14ac:dyDescent="0.3">
      <c r="C26" s="32" t="s">
        <v>80</v>
      </c>
      <c r="D26" s="33"/>
      <c r="E26" s="33"/>
      <c r="F26" s="33"/>
      <c r="G26" s="33"/>
      <c r="H26" s="34" t="str">
        <f>'7. TUJE STORITVE'!F13</f>
        <v/>
      </c>
    </row>
    <row r="27" spans="3:8" x14ac:dyDescent="0.3">
      <c r="H27" s="35"/>
    </row>
    <row r="28" spans="3:8" x14ac:dyDescent="0.3">
      <c r="C28" s="32" t="s">
        <v>120</v>
      </c>
      <c r="D28" s="33"/>
      <c r="E28" s="33"/>
      <c r="F28" s="33"/>
      <c r="G28" s="33"/>
      <c r="H28" s="34" t="str">
        <f>IF(SUM(H14:H26)=0,"",SUM(H14:H26)*0.05)</f>
        <v/>
      </c>
    </row>
    <row r="31" spans="3:8" x14ac:dyDescent="0.3">
      <c r="F31" s="36" t="s">
        <v>31</v>
      </c>
      <c r="H31" s="35" t="str">
        <f>IF(SUM(H14:H28)=0,"",SUM(H14:H28))</f>
        <v/>
      </c>
    </row>
    <row r="32" spans="3:8" x14ac:dyDescent="0.3">
      <c r="F32" s="36"/>
      <c r="H32" s="35"/>
    </row>
    <row r="33" spans="2:8" x14ac:dyDescent="0.3">
      <c r="F33" s="36" t="s">
        <v>85</v>
      </c>
      <c r="H33" s="35" t="str">
        <f>IF(SUM(H31)=0,"",SUM(0.22*H31))</f>
        <v/>
      </c>
    </row>
    <row r="34" spans="2:8" x14ac:dyDescent="0.3">
      <c r="H34" s="35"/>
    </row>
    <row r="35" spans="2:8" x14ac:dyDescent="0.3">
      <c r="H35" s="37"/>
    </row>
    <row r="36" spans="2:8" x14ac:dyDescent="0.3">
      <c r="C36" s="38" t="s">
        <v>32</v>
      </c>
      <c r="D36" s="33"/>
      <c r="E36" s="33"/>
      <c r="F36" s="33"/>
      <c r="G36" s="33"/>
      <c r="H36" s="39" t="str">
        <f>IF(SUM(H31:H33)=0,"",SUM(H31:H33))</f>
        <v/>
      </c>
    </row>
    <row r="41" spans="2:8" ht="17.25" hidden="1" thickBot="1" x14ac:dyDescent="0.35">
      <c r="B41" s="75" t="s">
        <v>33</v>
      </c>
      <c r="C41" s="75"/>
      <c r="D41" s="75"/>
      <c r="E41" s="75"/>
      <c r="F41" s="40">
        <v>1</v>
      </c>
    </row>
  </sheetData>
  <sheetProtection algorithmName="SHA-512" hashValue="W6gioUpxjXO4/9UAoF5CyxzbDt3gavUGu+nB0H6x6m8XfmGT0Xq5R/laMaQqUpP5AKesLMVqNCDspZl6VCPtaw==" saltValue="6JOk1PKzLlfAhwgQu/obQQ==" spinCount="100000" sheet="1" selectLockedCells="1"/>
  <mergeCells count="4">
    <mergeCell ref="B41:E41"/>
    <mergeCell ref="E4:H4"/>
    <mergeCell ref="E6:H6"/>
    <mergeCell ref="E8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34"/>
  <sheetViews>
    <sheetView view="pageBreakPreview" zoomScaleNormal="115" zoomScaleSheetLayoutView="100" zoomScalePageLayoutView="140" workbookViewId="0">
      <pane ySplit="2" topLeftCell="A10" activePane="bottomLeft" state="frozen"/>
      <selection activeCell="H29" sqref="H29"/>
      <selection pane="bottomLeft" activeCell="F27" sqref="F27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56" hidden="1" customWidth="1"/>
    <col min="10" max="10" width="9.140625" style="6" hidden="1" customWidth="1"/>
    <col min="11" max="12" width="0" style="6" hidden="1" customWidth="1"/>
    <col min="13" max="16384" width="9.140625" style="6"/>
  </cols>
  <sheetData>
    <row r="1" spans="1:11" x14ac:dyDescent="0.2">
      <c r="A1" s="1"/>
    </row>
    <row r="2" spans="1:11" ht="24.95" customHeight="1" x14ac:dyDescent="0.2">
      <c r="B2" s="8" t="s">
        <v>24</v>
      </c>
      <c r="C2" s="8" t="s">
        <v>29</v>
      </c>
      <c r="D2" s="8" t="s">
        <v>25</v>
      </c>
      <c r="E2" s="9" t="s">
        <v>26</v>
      </c>
      <c r="F2" s="9" t="s">
        <v>27</v>
      </c>
      <c r="G2" s="9" t="s">
        <v>28</v>
      </c>
      <c r="I2" s="57" t="s">
        <v>34</v>
      </c>
    </row>
    <row r="3" spans="1:11" x14ac:dyDescent="0.2">
      <c r="B3" s="10"/>
      <c r="C3" s="10"/>
      <c r="D3" s="11"/>
      <c r="E3" s="12"/>
      <c r="F3" s="12"/>
      <c r="G3" s="12"/>
    </row>
    <row r="4" spans="1:11" ht="15.75" x14ac:dyDescent="0.2">
      <c r="B4" s="81" t="s">
        <v>0</v>
      </c>
      <c r="C4" s="81"/>
      <c r="D4" s="81"/>
      <c r="E4" s="81"/>
      <c r="F4" s="81"/>
      <c r="G4" s="81"/>
    </row>
    <row r="5" spans="1:11" ht="12.75" customHeight="1" x14ac:dyDescent="0.2">
      <c r="B5" s="13"/>
      <c r="C5" s="13"/>
      <c r="D5" s="13"/>
      <c r="E5" s="14" t="str">
        <f>IF(SUM(E8:E11)=0,0,"")</f>
        <v/>
      </c>
      <c r="F5" s="14"/>
      <c r="G5" s="14"/>
    </row>
    <row r="6" spans="1:11" ht="21.2" customHeight="1" x14ac:dyDescent="0.3">
      <c r="B6" s="82" t="s">
        <v>17</v>
      </c>
      <c r="C6" s="83"/>
      <c r="D6" s="83"/>
      <c r="E6" s="15" t="str">
        <f>IF(SUM(E8:E11)=0,0,"")</f>
        <v/>
      </c>
      <c r="F6" s="15"/>
      <c r="G6" s="16"/>
    </row>
    <row r="7" spans="1:11" x14ac:dyDescent="0.2">
      <c r="E7" s="14" t="str">
        <f>IF(SUM(E8:E11)=0,0,"")</f>
        <v/>
      </c>
      <c r="F7" s="14"/>
      <c r="G7" s="14"/>
    </row>
    <row r="8" spans="1:11" ht="38.25" x14ac:dyDescent="0.2">
      <c r="B8" s="17" t="s">
        <v>2</v>
      </c>
      <c r="C8" s="18" t="s">
        <v>1</v>
      </c>
      <c r="D8" s="19" t="s">
        <v>102</v>
      </c>
      <c r="E8" s="47">
        <f>(34)/1000</f>
        <v>3.4000000000000002E-2</v>
      </c>
      <c r="F8" s="74"/>
      <c r="G8" s="20" t="str">
        <f t="shared" ref="G8:G11" si="0">IF(F8="","",E8*F8)</f>
        <v/>
      </c>
      <c r="I8" s="69">
        <v>1410</v>
      </c>
    </row>
    <row r="9" spans="1:11" ht="38.25" x14ac:dyDescent="0.2">
      <c r="B9" s="17" t="s">
        <v>3</v>
      </c>
      <c r="C9" s="18" t="s">
        <v>1</v>
      </c>
      <c r="D9" s="19" t="s">
        <v>103</v>
      </c>
      <c r="E9" s="47">
        <f>+E8</f>
        <v>3.4000000000000002E-2</v>
      </c>
      <c r="F9" s="74"/>
      <c r="G9" s="20" t="str">
        <f t="shared" si="0"/>
        <v/>
      </c>
      <c r="I9" s="67">
        <v>0</v>
      </c>
    </row>
    <row r="10" spans="1:11" ht="38.25" x14ac:dyDescent="0.2">
      <c r="B10" s="17" t="s">
        <v>5</v>
      </c>
      <c r="C10" s="18" t="s">
        <v>4</v>
      </c>
      <c r="D10" s="19" t="s">
        <v>104</v>
      </c>
      <c r="E10" s="47">
        <v>7</v>
      </c>
      <c r="F10" s="74"/>
      <c r="G10" s="20" t="str">
        <f t="shared" si="0"/>
        <v/>
      </c>
      <c r="I10" s="69">
        <v>23</v>
      </c>
    </row>
    <row r="11" spans="1:11" ht="38.25" x14ac:dyDescent="0.2">
      <c r="B11" s="17" t="s">
        <v>6</v>
      </c>
      <c r="C11" s="18" t="s">
        <v>4</v>
      </c>
      <c r="D11" s="19" t="s">
        <v>108</v>
      </c>
      <c r="E11" s="47">
        <v>18</v>
      </c>
      <c r="F11" s="74"/>
      <c r="G11" s="20" t="str">
        <f t="shared" si="0"/>
        <v/>
      </c>
      <c r="I11" s="67">
        <v>0</v>
      </c>
      <c r="K11" s="6" t="s">
        <v>112</v>
      </c>
    </row>
    <row r="12" spans="1:11" x14ac:dyDescent="0.2">
      <c r="E12" s="21"/>
      <c r="G12" s="21"/>
    </row>
    <row r="13" spans="1:11" ht="21.2" customHeight="1" x14ac:dyDescent="0.3">
      <c r="B13" s="82" t="s">
        <v>18</v>
      </c>
      <c r="C13" s="83"/>
      <c r="D13" s="83"/>
      <c r="E13" s="15"/>
      <c r="F13" s="15"/>
      <c r="G13" s="16"/>
    </row>
    <row r="14" spans="1:11" x14ac:dyDescent="0.2">
      <c r="E14" s="23" t="str">
        <f>IF(SUM(E17:E18)=0,0,"")</f>
        <v/>
      </c>
      <c r="F14" s="23"/>
      <c r="G14" s="23"/>
    </row>
    <row r="15" spans="1:11" ht="21.2" customHeight="1" x14ac:dyDescent="0.2">
      <c r="B15" s="84" t="s">
        <v>19</v>
      </c>
      <c r="C15" s="84"/>
      <c r="D15" s="84"/>
      <c r="E15" s="24" t="str">
        <f>IF(SUM(E17:E18)=0,0,"")</f>
        <v/>
      </c>
      <c r="F15" s="24"/>
      <c r="G15" s="24"/>
    </row>
    <row r="16" spans="1:11" x14ac:dyDescent="0.2">
      <c r="E16" s="23" t="str">
        <f>IF(SUM(E17:E18)=0,0,"")</f>
        <v/>
      </c>
      <c r="F16" s="23"/>
      <c r="G16" s="23"/>
    </row>
    <row r="17" spans="2:9" ht="38.25" x14ac:dyDescent="0.2">
      <c r="B17" s="17" t="s">
        <v>10</v>
      </c>
      <c r="C17" s="18" t="s">
        <v>7</v>
      </c>
      <c r="D17" s="19" t="s">
        <v>98</v>
      </c>
      <c r="E17" s="47">
        <v>160</v>
      </c>
      <c r="F17" s="74"/>
      <c r="G17" s="20" t="str">
        <f t="shared" ref="G17:G18" si="1">IF(F17="","",E17*F17)</f>
        <v/>
      </c>
      <c r="I17" s="64">
        <v>0</v>
      </c>
    </row>
    <row r="18" spans="2:9" ht="38.25" x14ac:dyDescent="0.2">
      <c r="B18" s="17" t="s">
        <v>11</v>
      </c>
      <c r="C18" s="18" t="s">
        <v>8</v>
      </c>
      <c r="D18" s="19" t="s">
        <v>113</v>
      </c>
      <c r="E18" s="47">
        <f>3.5+12.5</f>
        <v>16</v>
      </c>
      <c r="F18" s="74"/>
      <c r="G18" s="20" t="str">
        <f t="shared" si="1"/>
        <v/>
      </c>
      <c r="I18" s="60">
        <v>1.1000000000000001</v>
      </c>
    </row>
    <row r="19" spans="2:9" x14ac:dyDescent="0.2">
      <c r="E19" s="21"/>
      <c r="F19" s="21"/>
      <c r="G19" s="21"/>
    </row>
    <row r="20" spans="2:9" ht="21.2" customHeight="1" x14ac:dyDescent="0.3">
      <c r="B20" s="82" t="s">
        <v>20</v>
      </c>
      <c r="C20" s="83"/>
      <c r="D20" s="83"/>
      <c r="E20" s="15"/>
      <c r="F20" s="15"/>
      <c r="G20" s="16"/>
    </row>
    <row r="21" spans="2:9" ht="20.25" customHeight="1" x14ac:dyDescent="0.25">
      <c r="B21" s="85" t="s">
        <v>21</v>
      </c>
      <c r="C21" s="85"/>
      <c r="D21" s="85"/>
      <c r="E21" s="22" t="str">
        <f>IF(SUM(E23:E23)=0,0,"")</f>
        <v/>
      </c>
      <c r="F21" s="22"/>
      <c r="G21" s="22"/>
    </row>
    <row r="22" spans="2:9" x14ac:dyDescent="0.2">
      <c r="E22" s="14" t="str">
        <f>IF(SUM(E23:E23)=0,0,"")</f>
        <v/>
      </c>
      <c r="F22" s="14"/>
      <c r="G22" s="14"/>
    </row>
    <row r="23" spans="2:9" ht="25.5" x14ac:dyDescent="0.2">
      <c r="B23" s="17" t="s">
        <v>13</v>
      </c>
      <c r="C23" s="18" t="s">
        <v>12</v>
      </c>
      <c r="D23" s="19" t="s">
        <v>93</v>
      </c>
      <c r="E23" s="47">
        <v>10</v>
      </c>
      <c r="F23" s="74"/>
      <c r="G23" s="20" t="str">
        <f t="shared" ref="G23:G24" si="2">IF(F23="","",E23*F23)</f>
        <v/>
      </c>
      <c r="I23" s="61">
        <v>0</v>
      </c>
    </row>
    <row r="24" spans="2:9" ht="25.5" x14ac:dyDescent="0.2">
      <c r="B24" s="17" t="s">
        <v>83</v>
      </c>
      <c r="C24" s="18" t="s">
        <v>4</v>
      </c>
      <c r="D24" s="19" t="s">
        <v>84</v>
      </c>
      <c r="E24" s="47">
        <v>1</v>
      </c>
      <c r="F24" s="74"/>
      <c r="G24" s="20" t="str">
        <f t="shared" si="2"/>
        <v/>
      </c>
      <c r="I24" s="6"/>
    </row>
    <row r="25" spans="2:9" ht="21.2" customHeight="1" x14ac:dyDescent="0.25">
      <c r="B25" s="84" t="s">
        <v>22</v>
      </c>
      <c r="C25" s="84"/>
      <c r="D25" s="84"/>
      <c r="E25" s="50" t="str">
        <f>IF(SUM(E27:E27)=0,0,"")</f>
        <v/>
      </c>
      <c r="F25" s="50"/>
      <c r="G25" s="50"/>
    </row>
    <row r="26" spans="2:9" x14ac:dyDescent="0.2">
      <c r="E26" s="14" t="str">
        <f>IF(SUM(E27:E27)=0,0,"")</f>
        <v/>
      </c>
      <c r="F26" s="14"/>
      <c r="G26" s="14"/>
    </row>
    <row r="27" spans="2:9" ht="25.5" x14ac:dyDescent="0.2">
      <c r="B27" s="17" t="s">
        <v>14</v>
      </c>
      <c r="C27" s="18" t="s">
        <v>4</v>
      </c>
      <c r="D27" s="19" t="s">
        <v>99</v>
      </c>
      <c r="E27" s="47">
        <v>1</v>
      </c>
      <c r="F27" s="74"/>
      <c r="G27" s="20" t="str">
        <f>IF(F27="","",E27*F27)</f>
        <v/>
      </c>
      <c r="I27" s="63">
        <v>0</v>
      </c>
    </row>
    <row r="28" spans="2:9" x14ac:dyDescent="0.2">
      <c r="E28" s="14" t="str">
        <f>IF(SUM(E31:E32)=0,0,"")</f>
        <v/>
      </c>
      <c r="F28" s="14"/>
      <c r="G28" s="14"/>
    </row>
    <row r="29" spans="2:9" ht="21.2" customHeight="1" x14ac:dyDescent="0.25">
      <c r="B29" s="84" t="s">
        <v>23</v>
      </c>
      <c r="C29" s="84"/>
      <c r="D29" s="84"/>
      <c r="E29" s="50" t="str">
        <f>IF(SUM(E31:E32)=0,0,"")</f>
        <v/>
      </c>
      <c r="F29" s="50"/>
      <c r="G29" s="50"/>
    </row>
    <row r="30" spans="2:9" x14ac:dyDescent="0.2">
      <c r="E30" s="14" t="str">
        <f>IF(SUM(E31:E32)=0,0,"")</f>
        <v/>
      </c>
      <c r="F30" s="14"/>
      <c r="G30" s="14"/>
    </row>
    <row r="31" spans="2:9" ht="25.5" x14ac:dyDescent="0.2">
      <c r="B31" s="17" t="s">
        <v>15</v>
      </c>
      <c r="C31" s="18" t="s">
        <v>4</v>
      </c>
      <c r="D31" s="19" t="s">
        <v>101</v>
      </c>
      <c r="E31" s="47">
        <v>1</v>
      </c>
      <c r="F31" s="74"/>
      <c r="G31" s="20" t="str">
        <f>IF(F31="","",E31*F31)</f>
        <v/>
      </c>
      <c r="I31" s="61">
        <v>0</v>
      </c>
    </row>
    <row r="32" spans="2:9" ht="25.5" x14ac:dyDescent="0.2">
      <c r="B32" s="17" t="s">
        <v>16</v>
      </c>
      <c r="C32" s="18" t="s">
        <v>4</v>
      </c>
      <c r="D32" s="19" t="s">
        <v>100</v>
      </c>
      <c r="E32" s="47">
        <v>1</v>
      </c>
      <c r="F32" s="74"/>
      <c r="G32" s="20" t="str">
        <f t="shared" ref="G32" si="3">IF(F32="","",E32*F32)</f>
        <v/>
      </c>
      <c r="I32" s="61">
        <v>0</v>
      </c>
    </row>
    <row r="33" spans="4:7" ht="13.5" thickBot="1" x14ac:dyDescent="0.25"/>
    <row r="34" spans="4:7" ht="16.5" thickBot="1" x14ac:dyDescent="0.25">
      <c r="D34" s="25" t="s">
        <v>35</v>
      </c>
      <c r="E34" s="26"/>
      <c r="F34" s="79" t="str">
        <f>IF(SUM(G8:G32)=0,"",SUM(G8:G32))</f>
        <v/>
      </c>
      <c r="G34" s="80"/>
    </row>
  </sheetData>
  <sheetProtection algorithmName="SHA-512" hashValue="uTt35pNCiy6GwrH/RoXnqaMLaRUW4e24jbsjmwS5oEvq4Jx3EMr6UXsJS4CsfR7lVPlNIxnHpjtqwVPaLaHoJw==" saltValue="K8oeWnen3xpljrDPLHMuYQ==" spinCount="100000" sheet="1" selectLockedCells="1"/>
  <dataConsolidate/>
  <mergeCells count="9">
    <mergeCell ref="F34:G34"/>
    <mergeCell ref="B4:G4"/>
    <mergeCell ref="B6:D6"/>
    <mergeCell ref="B13:D13"/>
    <mergeCell ref="B15:D15"/>
    <mergeCell ref="B20:D20"/>
    <mergeCell ref="B21:D21"/>
    <mergeCell ref="B25:D25"/>
    <mergeCell ref="B29:D2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P20"/>
  <sheetViews>
    <sheetView view="pageBreakPreview" zoomScaleNormal="130" zoomScaleSheetLayoutView="100" zoomScalePageLayoutView="120" workbookViewId="0">
      <pane ySplit="2" topLeftCell="A3" activePane="bottomLeft" state="frozen"/>
      <selection activeCell="H29" sqref="H29"/>
      <selection pane="bottomLeft" activeCell="F12" sqref="F12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8.7109375" style="56" hidden="1" customWidth="1"/>
    <col min="10" max="10" width="9.140625" style="6" hidden="1" customWidth="1"/>
    <col min="11" max="16" width="0" style="6" hidden="1" customWidth="1"/>
    <col min="17" max="16384" width="9.140625" style="6"/>
  </cols>
  <sheetData>
    <row r="1" spans="1:16" x14ac:dyDescent="0.2">
      <c r="A1" s="1"/>
    </row>
    <row r="2" spans="1:16" ht="24.95" customHeight="1" x14ac:dyDescent="0.2">
      <c r="B2" s="41" t="s">
        <v>24</v>
      </c>
      <c r="C2" s="41" t="s">
        <v>29</v>
      </c>
      <c r="D2" s="41" t="s">
        <v>25</v>
      </c>
      <c r="E2" s="42" t="s">
        <v>26</v>
      </c>
      <c r="F2" s="42" t="s">
        <v>27</v>
      </c>
      <c r="G2" s="42" t="s">
        <v>28</v>
      </c>
      <c r="I2" s="57" t="s">
        <v>34</v>
      </c>
    </row>
    <row r="3" spans="1:16" x14ac:dyDescent="0.2">
      <c r="B3" s="43"/>
      <c r="C3" s="43"/>
      <c r="D3" s="44"/>
      <c r="E3" s="45"/>
      <c r="F3" s="45"/>
      <c r="G3" s="45"/>
    </row>
    <row r="4" spans="1:16" ht="15.75" x14ac:dyDescent="0.2">
      <c r="B4" s="81" t="s">
        <v>36</v>
      </c>
      <c r="C4" s="81"/>
      <c r="D4" s="81"/>
      <c r="E4" s="81"/>
      <c r="F4" s="81"/>
      <c r="G4" s="81"/>
    </row>
    <row r="5" spans="1:16" ht="12.75" customHeight="1" x14ac:dyDescent="0.2">
      <c r="B5" s="13"/>
      <c r="C5" s="13"/>
      <c r="D5" s="13"/>
      <c r="E5" s="14" t="str">
        <f>IF(SUM(E8:E8)=0,0,"")</f>
        <v/>
      </c>
      <c r="F5" s="14"/>
      <c r="G5" s="14"/>
      <c r="N5" s="6" t="s">
        <v>107</v>
      </c>
      <c r="O5" s="72">
        <f>(160*0.05)*1.1</f>
        <v>8.8000000000000007</v>
      </c>
    </row>
    <row r="6" spans="1:16" ht="21.2" customHeight="1" x14ac:dyDescent="0.3">
      <c r="B6" s="82" t="s">
        <v>45</v>
      </c>
      <c r="C6" s="83"/>
      <c r="D6" s="83"/>
      <c r="E6" s="15" t="str">
        <f>IF(SUM(E8:E8)=0,0,"")</f>
        <v/>
      </c>
      <c r="F6" s="15"/>
      <c r="G6" s="16"/>
      <c r="M6" s="6" t="s">
        <v>109</v>
      </c>
      <c r="N6" s="6">
        <v>0</v>
      </c>
      <c r="O6" s="73">
        <f>2.75*1.2</f>
        <v>3.3</v>
      </c>
      <c r="P6" s="6">
        <f>O6*0.5</f>
        <v>1.65</v>
      </c>
    </row>
    <row r="7" spans="1:16" x14ac:dyDescent="0.2">
      <c r="E7" s="14" t="str">
        <f>IF(SUM(E8:E8)=0,0,"")</f>
        <v/>
      </c>
      <c r="F7" s="14"/>
      <c r="G7" s="14"/>
      <c r="M7" s="6" t="s">
        <v>110</v>
      </c>
      <c r="N7" s="6">
        <v>0</v>
      </c>
    </row>
    <row r="8" spans="1:16" ht="25.5" x14ac:dyDescent="0.2">
      <c r="B8" s="17" t="s">
        <v>37</v>
      </c>
      <c r="C8" s="18" t="s">
        <v>9</v>
      </c>
      <c r="D8" s="19" t="s">
        <v>114</v>
      </c>
      <c r="E8" s="47">
        <f>O5*1</f>
        <v>8.8000000000000007</v>
      </c>
      <c r="F8" s="74"/>
      <c r="G8" s="20" t="str">
        <f t="shared" ref="G8" si="0">IF(F8="","",E8*F8)</f>
        <v/>
      </c>
      <c r="I8" s="68">
        <v>5.28</v>
      </c>
    </row>
    <row r="9" spans="1:16" x14ac:dyDescent="0.2">
      <c r="E9" s="46"/>
      <c r="F9" s="14"/>
      <c r="G9" s="14"/>
    </row>
    <row r="10" spans="1:16" ht="21.2" customHeight="1" x14ac:dyDescent="0.3">
      <c r="B10" s="82" t="s">
        <v>46</v>
      </c>
      <c r="C10" s="83"/>
      <c r="D10" s="83"/>
      <c r="E10" s="15" t="str">
        <f>IF(SUM(E12:E12)=0,0,"")</f>
        <v/>
      </c>
      <c r="F10" s="15"/>
      <c r="G10" s="16"/>
    </row>
    <row r="11" spans="1:16" x14ac:dyDescent="0.2">
      <c r="E11" s="14" t="str">
        <f>IF(SUM(E12:E12)=0,0,"")</f>
        <v/>
      </c>
      <c r="F11" s="14"/>
      <c r="G11" s="14"/>
    </row>
    <row r="12" spans="1:16" ht="38.25" x14ac:dyDescent="0.2">
      <c r="B12" s="17" t="s">
        <v>38</v>
      </c>
      <c r="C12" s="18" t="s">
        <v>7</v>
      </c>
      <c r="D12" s="19" t="s">
        <v>44</v>
      </c>
      <c r="E12" s="47">
        <v>160</v>
      </c>
      <c r="F12" s="74"/>
      <c r="G12" s="20" t="str">
        <f t="shared" ref="G12" si="1">IF(F12="","",E12*F12)</f>
        <v/>
      </c>
      <c r="I12" s="61">
        <v>0</v>
      </c>
    </row>
    <row r="13" spans="1:16" x14ac:dyDescent="0.2">
      <c r="E13" s="14" t="str">
        <f>IF(SUM(E16:E18)=0,0,"")</f>
        <v/>
      </c>
      <c r="F13" s="14"/>
      <c r="G13" s="14"/>
    </row>
    <row r="14" spans="1:16" ht="21.2" customHeight="1" x14ac:dyDescent="0.3">
      <c r="B14" s="82" t="s">
        <v>47</v>
      </c>
      <c r="C14" s="83"/>
      <c r="D14" s="83"/>
      <c r="E14" s="15" t="str">
        <f>IF(SUM(E16:E18)=0,0,"")</f>
        <v/>
      </c>
      <c r="F14" s="15"/>
      <c r="G14" s="16"/>
    </row>
    <row r="15" spans="1:16" x14ac:dyDescent="0.2">
      <c r="E15" s="14" t="str">
        <f>IF(SUM(E16:E18)=0,0,"")</f>
        <v/>
      </c>
      <c r="F15" s="14"/>
      <c r="G15" s="14"/>
    </row>
    <row r="16" spans="1:16" ht="25.5" x14ac:dyDescent="0.2">
      <c r="B16" s="17" t="s">
        <v>40</v>
      </c>
      <c r="C16" s="18" t="s">
        <v>39</v>
      </c>
      <c r="D16" s="19" t="s">
        <v>111</v>
      </c>
      <c r="E16" s="20">
        <f>E17+E18</f>
        <v>55.28</v>
      </c>
      <c r="F16" s="74"/>
      <c r="G16" s="20" t="str">
        <f t="shared" ref="G16:G18" si="2">IF(F16="","",E16*F16)</f>
        <v/>
      </c>
      <c r="I16" s="65">
        <v>3.5</v>
      </c>
    </row>
    <row r="17" spans="2:9" ht="38.25" x14ac:dyDescent="0.2">
      <c r="B17" s="17" t="s">
        <v>41</v>
      </c>
      <c r="C17" s="18" t="s">
        <v>39</v>
      </c>
      <c r="D17" s="19" t="s">
        <v>86</v>
      </c>
      <c r="E17" s="47">
        <f>(E8)*2.1</f>
        <v>18.480000000000004</v>
      </c>
      <c r="F17" s="74"/>
      <c r="G17" s="20" t="str">
        <f t="shared" si="2"/>
        <v/>
      </c>
      <c r="I17" s="66">
        <v>0</v>
      </c>
    </row>
    <row r="18" spans="2:9" ht="38.25" x14ac:dyDescent="0.2">
      <c r="B18" s="17" t="s">
        <v>42</v>
      </c>
      <c r="C18" s="18" t="s">
        <v>39</v>
      </c>
      <c r="D18" s="19" t="s">
        <v>87</v>
      </c>
      <c r="E18" s="47">
        <f>(('1. PREDDELA'!E17)*0.1)*2.3</f>
        <v>36.799999999999997</v>
      </c>
      <c r="F18" s="74"/>
      <c r="G18" s="20" t="str">
        <f t="shared" si="2"/>
        <v/>
      </c>
      <c r="I18" s="66">
        <v>0</v>
      </c>
    </row>
    <row r="19" spans="2:9" ht="13.5" thickBot="1" x14ac:dyDescent="0.25">
      <c r="B19" s="48"/>
      <c r="I19" s="6"/>
    </row>
    <row r="20" spans="2:9" ht="16.5" thickBot="1" x14ac:dyDescent="0.25">
      <c r="D20" s="25" t="s">
        <v>43</v>
      </c>
      <c r="E20" s="26"/>
      <c r="F20" s="79" t="str">
        <f>IF(SUM(G8:G18)=0,"",SUM(G8:G18))</f>
        <v/>
      </c>
      <c r="G20" s="80"/>
    </row>
  </sheetData>
  <sheetProtection algorithmName="SHA-512" hashValue="zTJfXHymVk/p1C28/Ge9LV3XGn0TiI5NIHxNgU9wELRdZlpGMA2P4FKPbWq57k6WF6QsR4iMlBUqFKSs3yT0Sw==" saltValue="GLDo5z319sZrrmTPvXk+MQ==" spinCount="100000" sheet="1" selectLockedCells="1"/>
  <dataConsolidate/>
  <mergeCells count="5">
    <mergeCell ref="B4:G4"/>
    <mergeCell ref="B6:D6"/>
    <mergeCell ref="F20:G20"/>
    <mergeCell ref="B10:D10"/>
    <mergeCell ref="B14:D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J28"/>
  <sheetViews>
    <sheetView view="pageBreakPreview" zoomScaleNormal="115" zoomScaleSheetLayoutView="100" zoomScalePageLayoutView="120" workbookViewId="0">
      <pane ySplit="2" topLeftCell="A8" activePane="bottomLeft" state="frozen"/>
      <selection activeCell="H29" sqref="H29"/>
      <selection pane="bottomLeft" activeCell="F9" sqref="F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56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24</v>
      </c>
      <c r="C2" s="41" t="s">
        <v>29</v>
      </c>
      <c r="D2" s="41" t="s">
        <v>25</v>
      </c>
      <c r="E2" s="42" t="s">
        <v>26</v>
      </c>
      <c r="F2" s="42" t="s">
        <v>27</v>
      </c>
      <c r="G2" s="42" t="s">
        <v>28</v>
      </c>
      <c r="I2" s="57" t="s">
        <v>34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81" t="s">
        <v>48</v>
      </c>
      <c r="C4" s="81"/>
      <c r="D4" s="81"/>
      <c r="E4" s="81"/>
      <c r="F4" s="81"/>
      <c r="G4" s="81"/>
    </row>
    <row r="5" spans="1:9" ht="12.75" customHeight="1" x14ac:dyDescent="0.2">
      <c r="B5" s="13"/>
      <c r="C5" s="13"/>
      <c r="D5" s="13"/>
      <c r="E5" s="49"/>
      <c r="F5" s="49"/>
      <c r="G5" s="49"/>
    </row>
    <row r="6" spans="1:9" ht="21.2" customHeight="1" x14ac:dyDescent="0.3">
      <c r="B6" s="82" t="s">
        <v>55</v>
      </c>
      <c r="C6" s="83"/>
      <c r="D6" s="83"/>
      <c r="E6" s="15"/>
      <c r="F6" s="15"/>
      <c r="G6" s="16"/>
    </row>
    <row r="7" spans="1:9" ht="21.2" customHeight="1" x14ac:dyDescent="0.25">
      <c r="B7" s="85" t="s">
        <v>49</v>
      </c>
      <c r="C7" s="85"/>
      <c r="D7" s="85"/>
      <c r="E7" s="22" t="str">
        <f>IF(SUM(E9:E9)=0,0,"")</f>
        <v/>
      </c>
      <c r="F7" s="22"/>
      <c r="G7" s="22"/>
    </row>
    <row r="8" spans="1:9" ht="13.5" x14ac:dyDescent="0.25">
      <c r="E8" s="50" t="str">
        <f>IF(SUM(E9:E9)=0,0,"")</f>
        <v/>
      </c>
      <c r="F8" s="50"/>
      <c r="G8" s="50"/>
    </row>
    <row r="9" spans="1:9" ht="38.25" x14ac:dyDescent="0.2">
      <c r="B9" s="17" t="s">
        <v>64</v>
      </c>
      <c r="C9" s="18" t="s">
        <v>9</v>
      </c>
      <c r="D9" s="19" t="s">
        <v>81</v>
      </c>
      <c r="E9" s="47">
        <f>(E13)*0.05</f>
        <v>8</v>
      </c>
      <c r="F9" s="74"/>
      <c r="G9" s="20" t="str">
        <f t="shared" ref="G9" si="0">IF(F9="","",E9*F9)</f>
        <v/>
      </c>
      <c r="I9" s="62">
        <v>5</v>
      </c>
    </row>
    <row r="10" spans="1:9" x14ac:dyDescent="0.2">
      <c r="E10" s="14"/>
      <c r="F10" s="14"/>
      <c r="G10" s="14"/>
    </row>
    <row r="11" spans="1:9" ht="21.75" customHeight="1" x14ac:dyDescent="0.25">
      <c r="B11" s="84" t="s">
        <v>65</v>
      </c>
      <c r="C11" s="84"/>
      <c r="D11" s="84"/>
      <c r="E11" s="50" t="str">
        <f>IF(SUM(E13:E13)=0,0,"")</f>
        <v/>
      </c>
      <c r="F11" s="50"/>
      <c r="G11" s="50"/>
    </row>
    <row r="12" spans="1:9" x14ac:dyDescent="0.2">
      <c r="E12" s="14" t="str">
        <f>IF(SUM(E13:E13)=0,0,"")</f>
        <v/>
      </c>
      <c r="F12" s="14"/>
      <c r="G12" s="14"/>
    </row>
    <row r="13" spans="1:9" ht="89.25" x14ac:dyDescent="0.2">
      <c r="B13" s="17" t="s">
        <v>66</v>
      </c>
      <c r="C13" s="18" t="s">
        <v>7</v>
      </c>
      <c r="D13" s="19" t="s">
        <v>117</v>
      </c>
      <c r="E13" s="47">
        <v>160</v>
      </c>
      <c r="F13" s="74"/>
      <c r="G13" s="20" t="str">
        <f t="shared" ref="G13" si="1">IF(F13="","",E13*F13)</f>
        <v/>
      </c>
      <c r="I13" s="64">
        <v>0</v>
      </c>
    </row>
    <row r="14" spans="1:9" x14ac:dyDescent="0.2">
      <c r="E14" s="14"/>
      <c r="F14" s="14"/>
      <c r="G14" s="14"/>
    </row>
    <row r="15" spans="1:9" ht="21.2" customHeight="1" x14ac:dyDescent="0.3">
      <c r="B15" s="82" t="s">
        <v>67</v>
      </c>
      <c r="C15" s="83"/>
      <c r="D15" s="83"/>
      <c r="E15" s="15"/>
      <c r="F15" s="15"/>
      <c r="G15" s="16"/>
    </row>
    <row r="16" spans="1:9" x14ac:dyDescent="0.2">
      <c r="E16" s="14" t="str">
        <f>IF(SUM(E19:E19)=0,0,"")</f>
        <v/>
      </c>
      <c r="F16" s="14"/>
      <c r="G16" s="14"/>
    </row>
    <row r="17" spans="2:9" ht="27" customHeight="1" x14ac:dyDescent="0.25">
      <c r="B17" s="84" t="s">
        <v>68</v>
      </c>
      <c r="C17" s="84"/>
      <c r="D17" s="84"/>
      <c r="E17" s="50" t="str">
        <f>IF(SUM(E19:E19)=0,0,"")</f>
        <v/>
      </c>
      <c r="F17" s="50"/>
      <c r="G17" s="50"/>
    </row>
    <row r="18" spans="2:9" x14ac:dyDescent="0.2">
      <c r="E18" s="14" t="str">
        <f>IF(SUM(E19:E19)=0,0,"")</f>
        <v/>
      </c>
      <c r="F18" s="14"/>
      <c r="G18" s="14"/>
    </row>
    <row r="19" spans="2:9" ht="89.25" x14ac:dyDescent="0.2">
      <c r="B19" s="17" t="s">
        <v>69</v>
      </c>
      <c r="C19" s="18" t="s">
        <v>7</v>
      </c>
      <c r="D19" s="19" t="s">
        <v>118</v>
      </c>
      <c r="E19" s="47">
        <f>E13</f>
        <v>160</v>
      </c>
      <c r="F19" s="74"/>
      <c r="G19" s="20" t="str">
        <f t="shared" ref="G19" si="2">IF(F19="","",E19*F19)</f>
        <v/>
      </c>
      <c r="I19" s="63">
        <v>0</v>
      </c>
    </row>
    <row r="20" spans="2:9" x14ac:dyDescent="0.2">
      <c r="E20" s="14" t="str">
        <f>IF(SUM(E23:E25)=0,0,"")</f>
        <v/>
      </c>
      <c r="F20" s="14"/>
      <c r="G20" s="14"/>
    </row>
    <row r="21" spans="2:9" ht="27" customHeight="1" x14ac:dyDescent="0.25">
      <c r="B21" s="84" t="s">
        <v>70</v>
      </c>
      <c r="C21" s="84"/>
      <c r="D21" s="84"/>
      <c r="E21" s="50" t="str">
        <f>IF(SUM(E23:E25)=0,0,"")</f>
        <v/>
      </c>
      <c r="F21" s="50"/>
      <c r="G21" s="50"/>
    </row>
    <row r="22" spans="2:9" x14ac:dyDescent="0.2">
      <c r="E22" s="14" t="str">
        <f>IF(SUM(E23:E25)=0,0,"")</f>
        <v/>
      </c>
      <c r="F22" s="14"/>
      <c r="G22" s="14"/>
    </row>
    <row r="23" spans="2:9" ht="38.25" x14ac:dyDescent="0.2">
      <c r="B23" s="17" t="s">
        <v>71</v>
      </c>
      <c r="C23" s="18" t="s">
        <v>7</v>
      </c>
      <c r="D23" s="19" t="s">
        <v>91</v>
      </c>
      <c r="E23" s="47">
        <f>E19</f>
        <v>160</v>
      </c>
      <c r="F23" s="74"/>
      <c r="G23" s="20" t="str">
        <f t="shared" ref="G23:G25" si="3">IF(F23="","",E23*F23)</f>
        <v/>
      </c>
      <c r="I23" s="66">
        <v>0</v>
      </c>
    </row>
    <row r="24" spans="2:9" ht="25.5" x14ac:dyDescent="0.2">
      <c r="B24" s="17" t="s">
        <v>72</v>
      </c>
      <c r="C24" s="18" t="s">
        <v>7</v>
      </c>
      <c r="D24" s="19" t="s">
        <v>82</v>
      </c>
      <c r="E24" s="47">
        <f>E23</f>
        <v>160</v>
      </c>
      <c r="F24" s="74"/>
      <c r="G24" s="20" t="str">
        <f t="shared" si="3"/>
        <v/>
      </c>
      <c r="I24" s="66">
        <v>0</v>
      </c>
    </row>
    <row r="25" spans="2:9" ht="25.5" x14ac:dyDescent="0.2">
      <c r="B25" s="17" t="s">
        <v>73</v>
      </c>
      <c r="C25" s="18" t="s">
        <v>8</v>
      </c>
      <c r="D25" s="19" t="s">
        <v>92</v>
      </c>
      <c r="E25" s="47">
        <f>'1. PREDDELA'!E18</f>
        <v>16</v>
      </c>
      <c r="F25" s="74"/>
      <c r="G25" s="20" t="str">
        <f t="shared" si="3"/>
        <v/>
      </c>
      <c r="I25" s="66">
        <v>0</v>
      </c>
    </row>
    <row r="26" spans="2:9" ht="13.5" x14ac:dyDescent="0.25">
      <c r="B26" s="48"/>
      <c r="E26" s="50"/>
      <c r="G26" s="50"/>
      <c r="I26" s="6"/>
    </row>
    <row r="27" spans="2:9" ht="13.5" thickBot="1" x14ac:dyDescent="0.25"/>
    <row r="28" spans="2:9" ht="16.5" thickBot="1" x14ac:dyDescent="0.25">
      <c r="D28" s="25" t="s">
        <v>54</v>
      </c>
      <c r="E28" s="26"/>
      <c r="F28" s="79" t="str">
        <f>IF(SUM(G9:G26)=0,"",SUM(G9:G26))</f>
        <v/>
      </c>
      <c r="G28" s="80"/>
    </row>
  </sheetData>
  <sheetProtection algorithmName="SHA-512" hashValue="kvjzhdFcB9P9kJ4CKfYifEEwZxcDUK0ijHbwSvPxvW41IU71JVok/tPuFFt3TXICO1BKg37PtgF2d5cnv3djKQ==" saltValue="7HqQ6+yyHuKq8+x9KlWPlw==" spinCount="100000" sheet="1" selectLockedCells="1"/>
  <dataConsolidate/>
  <mergeCells count="8">
    <mergeCell ref="F28:G28"/>
    <mergeCell ref="B21:D21"/>
    <mergeCell ref="B17:D17"/>
    <mergeCell ref="B4:G4"/>
    <mergeCell ref="B6:D6"/>
    <mergeCell ref="B7:D7"/>
    <mergeCell ref="B15:D15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J7"/>
  <sheetViews>
    <sheetView view="pageBreakPreview" zoomScaleNormal="145" zoomScaleSheetLayoutView="100" zoomScalePageLayoutView="120" workbookViewId="0">
      <pane ySplit="2" topLeftCell="A3" activePane="bottomLeft" state="frozen"/>
      <selection activeCell="H29" sqref="H29"/>
      <selection pane="bottomLeft" activeCell="N13" sqref="N13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58" hidden="1" customWidth="1"/>
    <col min="10" max="10" width="9.140625" style="6" hidden="1" customWidth="1"/>
    <col min="11" max="11" width="0" style="6" hidden="1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24</v>
      </c>
      <c r="C2" s="41" t="s">
        <v>29</v>
      </c>
      <c r="D2" s="41" t="s">
        <v>25</v>
      </c>
      <c r="E2" s="42" t="s">
        <v>26</v>
      </c>
      <c r="F2" s="42" t="s">
        <v>27</v>
      </c>
      <c r="G2" s="42" t="s">
        <v>28</v>
      </c>
      <c r="I2" s="59" t="s">
        <v>34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81" t="s">
        <v>50</v>
      </c>
      <c r="C4" s="81"/>
      <c r="D4" s="81"/>
      <c r="E4" s="81"/>
      <c r="F4" s="81"/>
      <c r="G4" s="81"/>
    </row>
    <row r="5" spans="1:9" x14ac:dyDescent="0.2">
      <c r="B5" s="48"/>
      <c r="I5" s="6"/>
    </row>
    <row r="6" spans="1:9" ht="13.5" thickBot="1" x14ac:dyDescent="0.25">
      <c r="B6" s="48"/>
      <c r="I6" s="6"/>
    </row>
    <row r="7" spans="1:9" ht="16.5" thickBot="1" x14ac:dyDescent="0.25">
      <c r="D7" s="25" t="s">
        <v>53</v>
      </c>
      <c r="E7" s="26"/>
      <c r="F7" s="79" t="str">
        <f>IF(SUM(G5:G5)=0,"",SUM(G5:G5))</f>
        <v/>
      </c>
      <c r="G7" s="80"/>
    </row>
  </sheetData>
  <sheetProtection algorithmName="SHA-512" hashValue="yNrf3p2wVr2cwdr3+dJ9DQtemDjCmipLoKW4isjgy7gXGLuniVh3FWsKtEWji0MZfQuzeEFmEfU0cUvHn0ZUwg==" saltValue="fVSTz4dzrQCZbsdiYN/G5Q==" spinCount="100000" sheet="1" selectLockedCells="1"/>
  <dataConsolidate/>
  <mergeCells count="2">
    <mergeCell ref="B4:G4"/>
    <mergeCell ref="F7:G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I6"/>
  <sheetViews>
    <sheetView view="pageBreakPreview" zoomScaleNormal="100" zoomScaleSheetLayoutView="100" zoomScalePageLayoutView="120" workbookViewId="0">
      <pane ySplit="2" topLeftCell="A3" activePane="bottomLeft" state="frozen"/>
      <selection activeCell="H29" sqref="H29"/>
      <selection pane="bottomLeft" activeCell="F7" sqref="F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2"/>
    <col min="6" max="6" width="9.140625" style="5" customWidth="1"/>
    <col min="7" max="7" width="9.7109375" style="5" customWidth="1"/>
    <col min="8" max="8" width="4" style="6" customWidth="1"/>
    <col min="9" max="9" width="16.85546875" style="5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24</v>
      </c>
      <c r="C2" s="41" t="s">
        <v>29</v>
      </c>
      <c r="D2" s="41" t="s">
        <v>25</v>
      </c>
      <c r="E2" s="53" t="s">
        <v>26</v>
      </c>
      <c r="F2" s="42" t="s">
        <v>27</v>
      </c>
      <c r="G2" s="42" t="s">
        <v>28</v>
      </c>
      <c r="I2" s="57" t="s">
        <v>34</v>
      </c>
    </row>
    <row r="3" spans="1:9" x14ac:dyDescent="0.2">
      <c r="B3" s="43"/>
      <c r="C3" s="43"/>
      <c r="D3" s="44"/>
      <c r="E3" s="54"/>
      <c r="F3" s="45"/>
      <c r="G3" s="45"/>
    </row>
    <row r="4" spans="1:9" ht="15.75" x14ac:dyDescent="0.2">
      <c r="B4" s="81" t="s">
        <v>51</v>
      </c>
      <c r="C4" s="81"/>
      <c r="D4" s="81"/>
      <c r="E4" s="86"/>
      <c r="F4" s="81"/>
      <c r="G4" s="81"/>
    </row>
    <row r="5" spans="1:9" ht="13.5" thickBot="1" x14ac:dyDescent="0.25"/>
    <row r="6" spans="1:9" ht="16.5" thickBot="1" x14ac:dyDescent="0.25">
      <c r="D6" s="25" t="s">
        <v>52</v>
      </c>
      <c r="E6" s="55"/>
      <c r="F6" s="79" t="str">
        <f>IF(SUM(G5)=0,"",SUM(G5))</f>
        <v/>
      </c>
      <c r="G6" s="80"/>
    </row>
  </sheetData>
  <sheetProtection algorithmName="SHA-512" hashValue="Xcn+7T9YkMdFMMgpK1Ys2gvswT42cds0dItV2VicFR/eNcCb17RifoPYAaCjrKTdPJwPzLa70NJ5WnPKOliOaQ==" saltValue="9ONr5cuiAcVjeS0x/xg0tg==" spinCount="100000" sheet="1" selectLockedCells="1"/>
  <dataConsolidate/>
  <mergeCells count="2">
    <mergeCell ref="B4:G4"/>
    <mergeCell ref="F6:G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6"/>
  <sheetViews>
    <sheetView view="pageBreakPreview" zoomScaleNormal="145" zoomScaleSheetLayoutView="100" zoomScalePageLayoutView="120" workbookViewId="0">
      <pane ySplit="2" topLeftCell="A3" activePane="bottomLeft" state="frozen"/>
      <selection activeCell="H29" sqref="H29"/>
      <selection pane="bottomLeft" activeCell="F7" sqref="F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70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24</v>
      </c>
      <c r="C2" s="41" t="s">
        <v>29</v>
      </c>
      <c r="D2" s="41" t="s">
        <v>25</v>
      </c>
      <c r="E2" s="42" t="s">
        <v>26</v>
      </c>
      <c r="F2" s="42" t="s">
        <v>27</v>
      </c>
      <c r="G2" s="42" t="s">
        <v>28</v>
      </c>
      <c r="I2" s="71" t="s">
        <v>34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81" t="s">
        <v>57</v>
      </c>
      <c r="C4" s="81"/>
      <c r="D4" s="81"/>
      <c r="E4" s="81"/>
      <c r="F4" s="81"/>
      <c r="G4" s="81"/>
    </row>
    <row r="5" spans="1:9" ht="13.5" thickBot="1" x14ac:dyDescent="0.25">
      <c r="I5" s="6"/>
    </row>
    <row r="6" spans="1:9" ht="16.5" thickBot="1" x14ac:dyDescent="0.25">
      <c r="D6" s="25" t="s">
        <v>56</v>
      </c>
      <c r="E6" s="26"/>
      <c r="F6" s="79" t="str">
        <f>IF(SUM(G5)=0,"",SUM(G5))</f>
        <v/>
      </c>
      <c r="G6" s="80"/>
    </row>
  </sheetData>
  <sheetProtection algorithmName="SHA-512" hashValue="FE/zRyu+CBGCmjM49+DMtkijFom5k/kFEDHo9HO8QugchFJvXcjF3GA8Pj3LXoInWx0uD//94iituRCB8+dGvA==" saltValue="YeHDh/cvei5wX1EuhuPMYQ==" spinCount="100000" sheet="1" selectLockedCells="1"/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13"/>
  <sheetViews>
    <sheetView view="pageBreakPreview" zoomScaleNormal="100" zoomScaleSheetLayoutView="100" zoomScalePageLayoutView="120" workbookViewId="0">
      <pane ySplit="2" topLeftCell="A3" activePane="bottomLeft" state="frozen"/>
      <selection activeCell="H29" sqref="H29"/>
      <selection pane="bottomLeft" activeCell="F11" sqref="F1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70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24</v>
      </c>
      <c r="C2" s="41" t="s">
        <v>29</v>
      </c>
      <c r="D2" s="41" t="s">
        <v>25</v>
      </c>
      <c r="E2" s="42" t="s">
        <v>26</v>
      </c>
      <c r="F2" s="42" t="s">
        <v>27</v>
      </c>
      <c r="G2" s="42" t="s">
        <v>28</v>
      </c>
      <c r="I2" s="71" t="s">
        <v>34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81" t="s">
        <v>59</v>
      </c>
      <c r="C4" s="81"/>
      <c r="D4" s="81"/>
      <c r="E4" s="81"/>
      <c r="F4" s="81"/>
      <c r="G4" s="81"/>
    </row>
    <row r="5" spans="1:9" ht="12.75" customHeight="1" x14ac:dyDescent="0.2">
      <c r="E5" s="51" t="str">
        <f>IF(SUM(E8:E11)=0,0,"")</f>
        <v/>
      </c>
      <c r="F5" s="51"/>
      <c r="G5" s="51"/>
    </row>
    <row r="6" spans="1:9" ht="21.2" customHeight="1" x14ac:dyDescent="0.3">
      <c r="B6" s="82" t="s">
        <v>60</v>
      </c>
      <c r="C6" s="83"/>
      <c r="D6" s="83"/>
      <c r="E6" s="15" t="str">
        <f>IF(SUM(E8:E11)=0,0,"")</f>
        <v/>
      </c>
      <c r="F6" s="15"/>
      <c r="G6" s="16"/>
    </row>
    <row r="7" spans="1:9" ht="12.75" customHeight="1" x14ac:dyDescent="0.2">
      <c r="E7" s="51" t="str">
        <f>IF(SUM(E8:E11)=0,0,"")</f>
        <v/>
      </c>
      <c r="F7" s="51"/>
      <c r="G7" s="51"/>
    </row>
    <row r="8" spans="1:9" ht="25.5" x14ac:dyDescent="0.2">
      <c r="B8" s="17" t="s">
        <v>61</v>
      </c>
      <c r="C8" s="18" t="s">
        <v>62</v>
      </c>
      <c r="D8" s="19" t="s">
        <v>94</v>
      </c>
      <c r="E8" s="47">
        <v>10</v>
      </c>
      <c r="F8" s="74"/>
      <c r="G8" s="20" t="str">
        <f t="shared" ref="G8:G10" si="0">IF(F8="","",E8*F8)</f>
        <v/>
      </c>
      <c r="I8" s="70">
        <v>125</v>
      </c>
    </row>
    <row r="9" spans="1:9" ht="25.5" x14ac:dyDescent="0.2">
      <c r="B9" s="17" t="s">
        <v>63</v>
      </c>
      <c r="C9" s="18" t="s">
        <v>62</v>
      </c>
      <c r="D9" s="19" t="s">
        <v>95</v>
      </c>
      <c r="E9" s="47">
        <v>1</v>
      </c>
      <c r="F9" s="74"/>
      <c r="G9" s="20" t="str">
        <f t="shared" si="0"/>
        <v/>
      </c>
      <c r="I9" s="70">
        <v>125</v>
      </c>
    </row>
    <row r="10" spans="1:9" ht="38.25" x14ac:dyDescent="0.2">
      <c r="B10" s="17" t="s">
        <v>96</v>
      </c>
      <c r="C10" s="18" t="s">
        <v>4</v>
      </c>
      <c r="D10" s="19" t="s">
        <v>105</v>
      </c>
      <c r="E10" s="47">
        <v>1</v>
      </c>
      <c r="F10" s="74"/>
      <c r="G10" s="20" t="str">
        <f t="shared" si="0"/>
        <v/>
      </c>
      <c r="I10" s="70">
        <v>0</v>
      </c>
    </row>
    <row r="11" spans="1:9" ht="25.5" x14ac:dyDescent="0.2">
      <c r="B11" s="17" t="s">
        <v>97</v>
      </c>
      <c r="C11" s="18" t="s">
        <v>4</v>
      </c>
      <c r="D11" s="19" t="s">
        <v>106</v>
      </c>
      <c r="E11" s="47">
        <v>1</v>
      </c>
      <c r="F11" s="74"/>
      <c r="G11" s="20" t="str">
        <f t="shared" ref="G11" si="1">IF(F11="","",E11*F11)</f>
        <v/>
      </c>
      <c r="I11" s="70">
        <v>0</v>
      </c>
    </row>
    <row r="12" spans="1:9" ht="12.75" customHeight="1" thickBot="1" x14ac:dyDescent="0.25"/>
    <row r="13" spans="1:9" ht="16.5" thickBot="1" x14ac:dyDescent="0.25">
      <c r="D13" s="25" t="s">
        <v>58</v>
      </c>
      <c r="E13" s="26"/>
      <c r="F13" s="79" t="str">
        <f>IF(SUM(G5:G11)=0,"",SUM(G5:G11))</f>
        <v/>
      </c>
      <c r="G13" s="80"/>
    </row>
  </sheetData>
  <sheetProtection algorithmName="SHA-512" hashValue="1MSmmFCBM1xy6VE17STAnTYdJTdhlBSeakdSDcgeCk4iJ587q45MTAKhbyRDLjWT5OR0lRIZPQypwMnK/FHWJw==" saltValue="CzaxiyRKAQa3w58guw2p8Q==" spinCount="100000" sheet="1" selectLockedCells="1"/>
  <dataConsolidate/>
  <mergeCells count="3">
    <mergeCell ref="B6:D6"/>
    <mergeCell ref="F13:G13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33</vt:i4>
      </vt:variant>
    </vt:vector>
  </HeadingPairs>
  <TitlesOfParts>
    <vt:vector size="4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_2.4_Nasipi_zasipi_posteljica</vt:lpstr>
      <vt:lpstr>_2.9_prevozi_razprostiranje_materiala</vt:lpstr>
      <vt:lpstr>_3.1_Nosilne_plasti</vt:lpstr>
      <vt:lpstr>_3.2_Obrabne_plasti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Boris Tkalec</cp:lastModifiedBy>
  <cp:lastPrinted>2026-04-07T05:48:03Z</cp:lastPrinted>
  <dcterms:created xsi:type="dcterms:W3CDTF">2010-07-30T11:24:43Z</dcterms:created>
  <dcterms:modified xsi:type="dcterms:W3CDTF">2026-07-14T13:18:23Z</dcterms:modified>
</cp:coreProperties>
</file>